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480" yWindow="30" windowWidth="11940" windowHeight="5640" activeTab="1" autoFilterDateGrouping="0"/>
  </bookViews>
  <sheets>
    <sheet name="Cuadro 11-L" sheetId="1" r:id="rId1"/>
    <sheet name="Cuadro 11" sheetId="2" r:id="rId2"/>
  </sheets>
  <definedNames>
    <definedName name="_xlnm.Print_Area" localSheetId="1">'Cuadro 11'!$B$2:$I$28</definedName>
    <definedName name="_xlnm.Print_Area" localSheetId="0">'Cuadro 11-L'!$B$2:$I$28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<sst xmlns="http://schemas.openxmlformats.org/spreadsheetml/2006/main" count="72" uniqueCount="34">
  <si>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</si>
  <si>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</si>
  <si>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</si>
  <si>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</si>
  <si>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</si>
  <si>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</si>
  <si>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</si>
  <si>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</si>
  <si>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</si>
  <si>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</si>
  <si>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</si>
  <si>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</si>
  <si>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</si>
  <si>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</si>
  <si>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</si>
  <si>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</si>
  <si>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</si>
  <si>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</si>
  <si>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</si>
  <si>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</si>
  <si>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</si>
  <si>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</si>
  <si>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</si>
  <si>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</si>
  <si>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</si>
  <si>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</si>
  <si>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</si>
  <si>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</si>
  <si>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</si>
  <si>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</si>
  <si>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</si>
  <si>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11</t>
  </si>
  <si>
    <t xml:space="preserve">Fuente: Agencia Estatal de Administración Tributaria </t>
  </si>
  <si>
    <t>DISTRIBUCIÓN DE LA BASE LIQUIDABLE POR TRAMOS DE BASE IMPONIBLE.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</si>
</sst>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right" vertical="center" indent="1"/>
    </xf>
    <xf numFmtId="9" fontId="4" fillId="3" borderId="9" xfId="0" applyNumberFormat="1" applyFont="1" applyFill="1" applyBorder="1" applyAlignment="1">
      <alignment horizontal="right" vertical="center" indent="1"/>
    </xf>
    <xf numFmtId="10" fontId="4" fillId="3" borderId="7" xfId="0" applyNumberFormat="1" applyFont="1" applyFill="1" applyBorder="1" applyAlignment="1">
      <alignment horizontal="right" vertical="center" indent="1"/>
    </xf>
    <xf numFmtId="165" fontId="4" fillId="3" borderId="8" xfId="0" applyNumberFormat="1" applyFont="1" applyFill="1" applyBorder="1" applyAlignment="1">
      <alignment horizontal="right" vertical="center" indent="1"/>
    </xf>
    <xf numFmtId="0" fontId="4" fillId="3" borderId="9" xfId="0" applyFont="1" applyFill="1" applyBorder="1" applyAlignment="1">
      <alignment horizontal="right" vertical="center" indent="1"/>
    </xf>
    <xf numFmtId="3" fontId="4" fillId="3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zoomScale="90" zoomScaleNormal="90" workbookViewId="0">
      <selection activeCell="C7" sqref="C7:I27"/>
    </sheetView>
  </sheetViews>
  <sheetFormatPr baseColWidth="10" defaultColWidth="11.42578125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3" t="s">
        <v>31</v>
      </c>
      <c r="C2" s="54"/>
      <c r="D2" s="54"/>
      <c r="E2" s="54"/>
      <c r="F2" s="54"/>
      <c r="G2" s="54"/>
      <c r="H2" s="54"/>
      <c r="I2" s="55"/>
    </row>
    <row r="3" spans="2:11" ht="18.600000000000001" customHeight="1" x14ac:dyDescent="0.2">
      <c r="B3" s="50" t="s">
        <v>33</v>
      </c>
      <c r="C3" s="51"/>
      <c r="D3" s="51"/>
      <c r="E3" s="51"/>
      <c r="F3" s="51"/>
      <c r="G3" s="51"/>
      <c r="H3" s="51"/>
      <c r="I3" s="52"/>
    </row>
    <row r="4" spans="2:11" ht="9.9499999999999993" customHeight="1" x14ac:dyDescent="0.2">
      <c r="B4" s="46"/>
      <c r="C4" s="45"/>
      <c r="D4" s="45"/>
      <c r="E4" s="45"/>
      <c r="F4" s="45"/>
      <c r="G4" s="45"/>
      <c r="H4" s="45"/>
      <c r="I4" s="46"/>
    </row>
    <row r="5" spans="2:11" ht="35.1" customHeight="1" x14ac:dyDescent="0.2">
      <c r="B5" s="9" t="s">
        <v>6</v>
      </c>
      <c r="C5" s="48" t="s">
        <v>8</v>
      </c>
      <c r="D5" s="49"/>
      <c r="E5" s="49"/>
      <c r="F5" s="48" t="s">
        <v>4</v>
      </c>
      <c r="G5" s="49"/>
      <c r="H5" s="56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28392</v>
      </c>
      <c r="D7" s="18">
        <f>C7/$C$27</f>
        <v>0.13652231614783186</v>
      </c>
      <c r="E7" s="19">
        <f>D7</f>
        <v>0.13652231614783186</v>
      </c>
      <c r="F7" s="20">
        <v>3089.4726061341426</v>
      </c>
      <c r="G7" s="18">
        <f t="shared" ref="G7:G27" si="0">F7/$F$27</f>
        <v>1.0555443293199169E-2</v>
      </c>
      <c r="H7" s="21">
        <f>G7</f>
        <v>1.0555443293199169E-2</v>
      </c>
      <c r="I7" s="22">
        <f>F7*10^6/C7</f>
        <v>108814.89877902728</v>
      </c>
    </row>
    <row r="8" spans="2:11" ht="16.5" customHeight="1" x14ac:dyDescent="0.2">
      <c r="B8" s="23" t="s">
        <v>12</v>
      </c>
      <c r="C8" s="24">
        <v>21611</v>
      </c>
      <c r="D8" s="25">
        <f>C8/$C$27</f>
        <v>0.10391602473481241</v>
      </c>
      <c r="E8" s="19">
        <f>D8+E7</f>
        <v>0.24043834088264426</v>
      </c>
      <c r="F8" s="26">
        <v>3635.8553776018048</v>
      </c>
      <c r="G8" s="25">
        <f t="shared" si="0"/>
        <v>1.2422206037480158E-2</v>
      </c>
      <c r="H8" s="19">
        <f>G8+H7</f>
        <v>2.2977649330679327E-2</v>
      </c>
      <c r="I8" s="27">
        <f>F8*10^6/C8</f>
        <v>168240.95958547984</v>
      </c>
    </row>
    <row r="9" spans="2:11" ht="16.5" customHeight="1" x14ac:dyDescent="0.2">
      <c r="B9" s="23" t="s">
        <v>13</v>
      </c>
      <c r="C9" s="24">
        <v>20124</v>
      </c>
      <c r="D9" s="25">
        <f t="shared" ref="D9:D27" si="1">C9/$C$27</f>
        <v>9.6765817489397304E-2</v>
      </c>
      <c r="E9" s="19">
        <f t="shared" ref="E9:E26" si="2">D9+E8</f>
        <v>0.33720415837204154</v>
      </c>
      <c r="F9" s="26">
        <v>5136.246281374526</v>
      </c>
      <c r="G9" s="25">
        <f t="shared" si="0"/>
        <v>1.7548417893497235E-2</v>
      </c>
      <c r="H9" s="19">
        <f t="shared" ref="H9:H26" si="3">G9+H8</f>
        <v>4.0526067224176565E-2</v>
      </c>
      <c r="I9" s="27">
        <f t="shared" ref="I9:I27" si="4">F9*10^6/C9</f>
        <v>255229.88875842406</v>
      </c>
    </row>
    <row r="10" spans="2:11" ht="16.5" customHeight="1" x14ac:dyDescent="0.2">
      <c r="B10" s="23" t="s">
        <v>14</v>
      </c>
      <c r="C10" s="24">
        <v>17488</v>
      </c>
      <c r="D10" s="25">
        <f t="shared" si="1"/>
        <v>8.4090668666993648E-2</v>
      </c>
      <c r="E10" s="19">
        <f t="shared" si="2"/>
        <v>0.4212948270390352</v>
      </c>
      <c r="F10" s="26">
        <v>6094.2130516221578</v>
      </c>
      <c r="G10" s="25">
        <f t="shared" si="0"/>
        <v>2.0821392025082392E-2</v>
      </c>
      <c r="H10" s="19">
        <f t="shared" si="3"/>
        <v>6.1347459249258954E-2</v>
      </c>
      <c r="I10" s="27">
        <f t="shared" si="4"/>
        <v>348479.70331782696</v>
      </c>
    </row>
    <row r="11" spans="2:11" ht="16.5" customHeight="1" x14ac:dyDescent="0.2">
      <c r="B11" s="28" t="s">
        <v>15</v>
      </c>
      <c r="C11" s="29">
        <v>32424</v>
      </c>
      <c r="D11" s="30">
        <f t="shared" si="1"/>
        <v>0.15591010068953579</v>
      </c>
      <c r="E11" s="31">
        <f t="shared" si="2"/>
        <v>0.57720492772857102</v>
      </c>
      <c r="F11" s="32">
        <v>16618.690356075353</v>
      </c>
      <c r="G11" s="30">
        <f t="shared" si="0"/>
        <v>5.677915489928536E-2</v>
      </c>
      <c r="H11" s="31">
        <f t="shared" si="3"/>
        <v>0.11812661414854431</v>
      </c>
      <c r="I11" s="33">
        <f t="shared" si="4"/>
        <v>512542.88046124327</v>
      </c>
    </row>
    <row r="12" spans="2:11" ht="16.5" customHeight="1" x14ac:dyDescent="0.2">
      <c r="B12" s="23" t="s">
        <v>16</v>
      </c>
      <c r="C12" s="24">
        <v>21000</v>
      </c>
      <c r="D12" s="25">
        <f t="shared" si="1"/>
        <v>0.10097804448804132</v>
      </c>
      <c r="E12" s="19">
        <f t="shared" si="2"/>
        <v>0.67818297221661239</v>
      </c>
      <c r="F12" s="26">
        <v>15880.79866975464</v>
      </c>
      <c r="G12" s="25">
        <f t="shared" si="0"/>
        <v>5.4258085822311897E-2</v>
      </c>
      <c r="H12" s="19">
        <f t="shared" si="3"/>
        <v>0.1723846999708562</v>
      </c>
      <c r="I12" s="27">
        <f t="shared" si="4"/>
        <v>756228.50808355433</v>
      </c>
    </row>
    <row r="13" spans="2:11" ht="16.5" customHeight="1" x14ac:dyDescent="0.2">
      <c r="B13" s="23" t="s">
        <v>17</v>
      </c>
      <c r="C13" s="24">
        <v>22999</v>
      </c>
      <c r="D13" s="25">
        <f t="shared" si="1"/>
        <v>0.11059019262764105</v>
      </c>
      <c r="E13" s="19">
        <f t="shared" si="2"/>
        <v>0.78877316484425342</v>
      </c>
      <c r="F13" s="26">
        <v>25525.907275327689</v>
      </c>
      <c r="G13" s="25">
        <f t="shared" si="0"/>
        <v>8.7211411493733362E-2</v>
      </c>
      <c r="H13" s="19">
        <f t="shared" si="3"/>
        <v>0.25959611146458955</v>
      </c>
      <c r="I13" s="27">
        <f t="shared" si="4"/>
        <v>1109870.3106799291</v>
      </c>
    </row>
    <row r="14" spans="2:11" ht="16.5" customHeight="1" x14ac:dyDescent="0.2">
      <c r="B14" s="23" t="s">
        <v>18</v>
      </c>
      <c r="C14" s="24">
        <v>12882</v>
      </c>
      <c r="D14" s="25">
        <f t="shared" si="1"/>
        <v>6.1942817575949917E-2</v>
      </c>
      <c r="E14" s="19">
        <f t="shared" si="2"/>
        <v>0.8507159824202033</v>
      </c>
      <c r="F14" s="26">
        <v>20675.143103526803</v>
      </c>
      <c r="G14" s="25">
        <f t="shared" si="0"/>
        <v>7.0638367265257268E-2</v>
      </c>
      <c r="H14" s="19">
        <f t="shared" si="3"/>
        <v>0.33023447872984679</v>
      </c>
      <c r="I14" s="27">
        <f t="shared" si="4"/>
        <v>1604963.7559017856</v>
      </c>
    </row>
    <row r="15" spans="2:11" ht="16.5" customHeight="1" x14ac:dyDescent="0.2">
      <c r="B15" s="23" t="s">
        <v>19</v>
      </c>
      <c r="C15" s="24">
        <v>7427</v>
      </c>
      <c r="D15" s="25">
        <f t="shared" si="1"/>
        <v>3.5712568400603946E-2</v>
      </c>
      <c r="E15" s="19">
        <f t="shared" si="2"/>
        <v>0.88642855082080729</v>
      </c>
      <c r="F15" s="26">
        <v>15671.527485128358</v>
      </c>
      <c r="G15" s="25">
        <f t="shared" si="0"/>
        <v>5.3543093199351764E-2</v>
      </c>
      <c r="H15" s="19">
        <f t="shared" si="3"/>
        <v>0.38377757192919854</v>
      </c>
      <c r="I15" s="27">
        <f t="shared" si="4"/>
        <v>2110075.0619534613</v>
      </c>
    </row>
    <row r="16" spans="2:11" ht="16.5" customHeight="1" x14ac:dyDescent="0.2">
      <c r="B16" s="28" t="s">
        <v>20</v>
      </c>
      <c r="C16" s="29">
        <v>4930</v>
      </c>
      <c r="D16" s="30">
        <f t="shared" si="1"/>
        <v>2.3705798063144937E-2</v>
      </c>
      <c r="E16" s="31">
        <f t="shared" si="2"/>
        <v>0.91013434888395228</v>
      </c>
      <c r="F16" s="32">
        <v>12855.603199588928</v>
      </c>
      <c r="G16" s="30">
        <f t="shared" si="0"/>
        <v>4.3922250776299292E-2</v>
      </c>
      <c r="H16" s="31">
        <f t="shared" si="3"/>
        <v>0.42769982270549783</v>
      </c>
      <c r="I16" s="33">
        <f t="shared" si="4"/>
        <v>2607627.4238517093</v>
      </c>
    </row>
    <row r="17" spans="2:9" ht="16.5" customHeight="1" x14ac:dyDescent="0.2">
      <c r="B17" s="23" t="s">
        <v>21</v>
      </c>
      <c r="C17" s="24">
        <v>3470</v>
      </c>
      <c r="D17" s="25">
        <f t="shared" si="1"/>
        <v>1.6685419732071587E-2</v>
      </c>
      <c r="E17" s="19">
        <f t="shared" si="2"/>
        <v>0.92681976861602389</v>
      </c>
      <c r="F17" s="26">
        <v>10778.107889139465</v>
      </c>
      <c r="G17" s="25">
        <f t="shared" si="0"/>
        <v>3.6824313122540281E-2</v>
      </c>
      <c r="H17" s="19">
        <f t="shared" si="3"/>
        <v>0.46452413582803809</v>
      </c>
      <c r="I17" s="27">
        <f t="shared" si="4"/>
        <v>3106082.965169875</v>
      </c>
    </row>
    <row r="18" spans="2:9" ht="16.5" customHeight="1" x14ac:dyDescent="0.2">
      <c r="B18" s="23" t="s">
        <v>22</v>
      </c>
      <c r="C18" s="24">
        <v>2524</v>
      </c>
      <c r="D18" s="25">
        <f t="shared" si="1"/>
        <v>1.2136599251800774E-2</v>
      </c>
      <c r="E18" s="19">
        <f t="shared" si="2"/>
        <v>0.93895636786782466</v>
      </c>
      <c r="F18" s="26">
        <v>9089.614210133117</v>
      </c>
      <c r="G18" s="25">
        <f t="shared" si="0"/>
        <v>3.1055432296638277E-2</v>
      </c>
      <c r="H18" s="19">
        <f t="shared" si="3"/>
        <v>0.49557956812467635</v>
      </c>
      <c r="I18" s="27">
        <f t="shared" si="4"/>
        <v>3601273.4588483032</v>
      </c>
    </row>
    <row r="19" spans="2:9" ht="16.5" customHeight="1" x14ac:dyDescent="0.2">
      <c r="B19" s="23" t="s">
        <v>23</v>
      </c>
      <c r="C19" s="24">
        <v>1833</v>
      </c>
      <c r="D19" s="25">
        <f t="shared" si="1"/>
        <v>8.8139407403133203E-3</v>
      </c>
      <c r="E19" s="19">
        <f t="shared" si="2"/>
        <v>0.94777030860813793</v>
      </c>
      <c r="F19" s="26">
        <v>7528.0800048757019</v>
      </c>
      <c r="G19" s="25">
        <f t="shared" si="0"/>
        <v>2.5720319202817948E-2</v>
      </c>
      <c r="H19" s="19">
        <f t="shared" si="3"/>
        <v>0.52129988732749433</v>
      </c>
      <c r="I19" s="27">
        <f t="shared" si="4"/>
        <v>4106972.179419368</v>
      </c>
    </row>
    <row r="20" spans="2:9" ht="16.5" customHeight="1" x14ac:dyDescent="0.2">
      <c r="B20" s="23" t="s">
        <v>24</v>
      </c>
      <c r="C20" s="24">
        <v>5011</v>
      </c>
      <c r="D20" s="25">
        <f t="shared" si="1"/>
        <v>2.409528480617024E-2</v>
      </c>
      <c r="E20" s="19">
        <f>D20+E19</f>
        <v>0.97186559341430823</v>
      </c>
      <c r="F20" s="26">
        <v>27085.066719754272</v>
      </c>
      <c r="G20" s="25">
        <f t="shared" si="0"/>
        <v>9.2538411017219727E-2</v>
      </c>
      <c r="H20" s="19">
        <f>G20+H19</f>
        <v>0.61383829834471404</v>
      </c>
      <c r="I20" s="27">
        <f t="shared" si="4"/>
        <v>5405122.0753850071</v>
      </c>
    </row>
    <row r="21" spans="2:9" ht="16.5" customHeight="1" x14ac:dyDescent="0.2">
      <c r="B21" s="28" t="s">
        <v>25</v>
      </c>
      <c r="C21" s="29">
        <v>2060</v>
      </c>
      <c r="D21" s="30">
        <f t="shared" si="1"/>
        <v>9.9054653164459567E-3</v>
      </c>
      <c r="E21" s="31">
        <f t="shared" si="2"/>
        <v>0.98177105873075421</v>
      </c>
      <c r="F21" s="32">
        <v>16379.68497902478</v>
      </c>
      <c r="G21" s="30">
        <f t="shared" si="0"/>
        <v>5.596257290428143E-2</v>
      </c>
      <c r="H21" s="31">
        <f t="shared" si="3"/>
        <v>0.66980087124899546</v>
      </c>
      <c r="I21" s="33">
        <f t="shared" si="4"/>
        <v>7951303.3878761074</v>
      </c>
    </row>
    <row r="22" spans="2:9" ht="16.5" customHeight="1" x14ac:dyDescent="0.2">
      <c r="B22" s="23" t="s">
        <v>26</v>
      </c>
      <c r="C22" s="24">
        <v>2841</v>
      </c>
      <c r="D22" s="25">
        <f t="shared" si="1"/>
        <v>1.3660886875739303E-2</v>
      </c>
      <c r="E22" s="19">
        <f t="shared" si="2"/>
        <v>0.99543194560649351</v>
      </c>
      <c r="F22" s="26">
        <v>40057.742218334839</v>
      </c>
      <c r="G22" s="25">
        <f t="shared" si="0"/>
        <v>0.13686064916053989</v>
      </c>
      <c r="H22" s="19">
        <f t="shared" si="3"/>
        <v>0.80666152040953532</v>
      </c>
      <c r="I22" s="27">
        <f t="shared" si="4"/>
        <v>14099874.064883787</v>
      </c>
    </row>
    <row r="23" spans="2:9" ht="16.5" customHeight="1" x14ac:dyDescent="0.2">
      <c r="B23" s="23" t="s">
        <v>27</v>
      </c>
      <c r="C23" s="24">
        <v>632</v>
      </c>
      <c r="D23" s="25">
        <f t="shared" si="1"/>
        <v>3.0389582912591483E-3</v>
      </c>
      <c r="E23" s="19">
        <f t="shared" si="2"/>
        <v>0.99847090389775262</v>
      </c>
      <c r="F23" s="26">
        <v>21215.062627619383</v>
      </c>
      <c r="G23" s="25">
        <f t="shared" si="0"/>
        <v>7.2483047780674284E-2</v>
      </c>
      <c r="H23" s="19">
        <f t="shared" si="3"/>
        <v>0.87914456819020959</v>
      </c>
      <c r="I23" s="27">
        <f t="shared" si="4"/>
        <v>33568137.069018014</v>
      </c>
    </row>
    <row r="24" spans="2:9" ht="16.5" customHeight="1" x14ac:dyDescent="0.2">
      <c r="B24" s="23" t="s">
        <v>28</v>
      </c>
      <c r="C24" s="24">
        <v>169</v>
      </c>
      <c r="D24" s="25">
        <f t="shared" si="1"/>
        <v>8.1263283421328491E-4</v>
      </c>
      <c r="E24" s="19">
        <f t="shared" si="2"/>
        <v>0.9992835367319659</v>
      </c>
      <c r="F24" s="26">
        <v>10197.496675991699</v>
      </c>
      <c r="G24" s="25">
        <f t="shared" si="0"/>
        <v>3.4840606025216138E-2</v>
      </c>
      <c r="H24" s="19">
        <f t="shared" si="3"/>
        <v>0.91398517421542569</v>
      </c>
      <c r="I24" s="27">
        <f t="shared" si="4"/>
        <v>60340217.017702363</v>
      </c>
    </row>
    <row r="25" spans="2:9" ht="16.5" customHeight="1" x14ac:dyDescent="0.2">
      <c r="B25" s="23" t="s">
        <v>29</v>
      </c>
      <c r="C25" s="24">
        <v>53</v>
      </c>
      <c r="D25" s="25">
        <f t="shared" si="1"/>
        <v>2.5484935037458045E-4</v>
      </c>
      <c r="E25" s="19">
        <f t="shared" si="2"/>
        <v>0.99953838608234047</v>
      </c>
      <c r="F25" s="26">
        <v>4569.0138663613279</v>
      </c>
      <c r="G25" s="25">
        <f t="shared" si="0"/>
        <v>1.5610420586497883E-2</v>
      </c>
      <c r="H25" s="19">
        <f t="shared" si="3"/>
        <v>0.92959559480192355</v>
      </c>
      <c r="I25" s="27">
        <f t="shared" si="4"/>
        <v>86207808.799270347</v>
      </c>
    </row>
    <row r="26" spans="2:9" ht="16.5" customHeight="1" x14ac:dyDescent="0.2">
      <c r="B26" s="34" t="s">
        <v>30</v>
      </c>
      <c r="C26" s="24">
        <v>96</v>
      </c>
      <c r="D26" s="35">
        <f t="shared" si="1"/>
        <v>4.6161391765961744E-4</v>
      </c>
      <c r="E26" s="36">
        <f t="shared" si="2"/>
        <v>1</v>
      </c>
      <c r="F26" s="26">
        <v>20606.6647481084</v>
      </c>
      <c r="G26" s="25">
        <f t="shared" si="0"/>
        <v>7.040440519807617E-2</v>
      </c>
      <c r="H26" s="36">
        <f t="shared" si="3"/>
        <v>0.99999999999999978</v>
      </c>
      <c r="I26" s="27">
        <f t="shared" si="4"/>
        <v>214652757.79279581</v>
      </c>
    </row>
    <row r="27" spans="2:9" ht="16.5" customHeight="1" x14ac:dyDescent="0.2">
      <c r="B27" s="37" t="s">
        <v>2</v>
      </c>
      <c r="C27" s="38">
        <v>207966</v>
      </c>
      <c r="D27" s="39">
        <f t="shared" si="1"/>
        <v>1</v>
      </c>
      <c r="E27" s="40"/>
      <c r="F27" s="41">
        <v>292689.99134547741</v>
      </c>
      <c r="G27" s="39">
        <f t="shared" si="0"/>
        <v>1</v>
      </c>
      <c r="H27" s="42"/>
      <c r="I27" s="43">
        <f t="shared" si="4"/>
        <v>1407393.474632764</v>
      </c>
    </row>
    <row r="28" spans="2:9" ht="15" customHeight="1" x14ac:dyDescent="0.2">
      <c r="B28" s="44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6:E27 G16:I2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7" t="s">
        <v>31</v>
      </c>
      <c r="C2" s="58"/>
      <c r="D2" s="58"/>
      <c r="E2" s="58"/>
      <c r="F2" s="58"/>
      <c r="G2" s="58"/>
      <c r="H2" s="58"/>
      <c r="I2" s="59"/>
    </row>
    <row r="3" spans="2:11" ht="18.600000000000001" customHeight="1" x14ac:dyDescent="0.2">
      <c r="B3" s="60" t="s">
        <v>33</v>
      </c>
      <c r="C3" s="61"/>
      <c r="D3" s="61"/>
      <c r="E3" s="61"/>
      <c r="F3" s="61"/>
      <c r="G3" s="61"/>
      <c r="H3" s="61"/>
      <c r="I3" s="62"/>
    </row>
    <row r="4" spans="2:11" ht="9.9499999999999993" customHeight="1" x14ac:dyDescent="0.2">
      <c r="B4" s="46"/>
      <c r="C4" s="47"/>
      <c r="D4" s="47"/>
      <c r="E4" s="47"/>
      <c r="F4" s="47"/>
      <c r="G4" s="47"/>
      <c r="H4" s="47"/>
      <c r="I4" s="46"/>
    </row>
    <row r="5" spans="2:11" ht="35.1" customHeight="1" x14ac:dyDescent="0.2">
      <c r="B5" s="63" t="s">
        <v>6</v>
      </c>
      <c r="C5" s="64" t="s">
        <v>8</v>
      </c>
      <c r="D5" s="65"/>
      <c r="E5" s="65"/>
      <c r="F5" s="64" t="s">
        <v>4</v>
      </c>
      <c r="G5" s="65"/>
      <c r="H5" s="66"/>
      <c r="I5" s="67" t="s">
        <v>5</v>
      </c>
      <c r="J5" s="1"/>
      <c r="K5" s="1"/>
    </row>
    <row r="6" spans="2:11" ht="30" customHeight="1" x14ac:dyDescent="0.2">
      <c r="B6" s="68" t="s">
        <v>7</v>
      </c>
      <c r="C6" s="69" t="s">
        <v>3</v>
      </c>
      <c r="D6" s="70" t="s">
        <v>0</v>
      </c>
      <c r="E6" s="70" t="s">
        <v>1</v>
      </c>
      <c r="F6" s="71" t="s">
        <v>10</v>
      </c>
      <c r="G6" s="69" t="s">
        <v>0</v>
      </c>
      <c r="H6" s="72" t="s">
        <v>1</v>
      </c>
      <c r="I6" s="73" t="s">
        <v>9</v>
      </c>
      <c r="J6" s="1"/>
      <c r="K6" s="1"/>
    </row>
    <row r="7" spans="2:11" ht="16.5" customHeight="1" x14ac:dyDescent="0.2">
      <c r="B7" s="16" t="s">
        <v>11</v>
      </c>
      <c r="C7" s="17">
        <v>28392</v>
      </c>
      <c r="D7" s="18">
        <v>0.13652231614783186</v>
      </c>
      <c r="E7" s="19">
        <v>0.13652231614783186</v>
      </c>
      <c r="F7" s="20">
        <v>3089.4726061341426</v>
      </c>
      <c r="G7" s="18">
        <v>1.0555443293199169E-2</v>
      </c>
      <c r="H7" s="21">
        <v>1.0555443293199169E-2</v>
      </c>
      <c r="I7" s="22">
        <v>108814.89877902728</v>
      </c>
    </row>
    <row r="8" spans="2:11" ht="16.5" customHeight="1" x14ac:dyDescent="0.2">
      <c r="B8" s="23" t="s">
        <v>12</v>
      </c>
      <c r="C8" s="24">
        <v>21611</v>
      </c>
      <c r="D8" s="25">
        <v>0.10391602473481241</v>
      </c>
      <c r="E8" s="19">
        <v>0.24043834088264426</v>
      </c>
      <c r="F8" s="26">
        <v>3635.8553776018048</v>
      </c>
      <c r="G8" s="25">
        <v>1.2422206037480158E-2</v>
      </c>
      <c r="H8" s="19">
        <v>2.2977649330679327E-2</v>
      </c>
      <c r="I8" s="27">
        <v>168240.95958547984</v>
      </c>
    </row>
    <row r="9" spans="2:11" ht="16.5" customHeight="1" x14ac:dyDescent="0.2">
      <c r="B9" s="23" t="s">
        <v>13</v>
      </c>
      <c r="C9" s="24">
        <v>20124</v>
      </c>
      <c r="D9" s="25">
        <v>9.6765817489397304E-2</v>
      </c>
      <c r="E9" s="19">
        <v>0.33720415837204154</v>
      </c>
      <c r="F9" s="26">
        <v>5136.246281374526</v>
      </c>
      <c r="G9" s="25">
        <v>1.7548417893497235E-2</v>
      </c>
      <c r="H9" s="19">
        <v>4.0526067224176565E-2</v>
      </c>
      <c r="I9" s="27">
        <v>255229.88875842406</v>
      </c>
    </row>
    <row r="10" spans="2:11" ht="16.5" customHeight="1" x14ac:dyDescent="0.2">
      <c r="B10" s="23" t="s">
        <v>14</v>
      </c>
      <c r="C10" s="24">
        <v>17488</v>
      </c>
      <c r="D10" s="25">
        <v>8.4090668666993648E-2</v>
      </c>
      <c r="E10" s="19">
        <v>0.4212948270390352</v>
      </c>
      <c r="F10" s="26">
        <v>6094.2130516221578</v>
      </c>
      <c r="G10" s="25">
        <v>2.0821392025082392E-2</v>
      </c>
      <c r="H10" s="19">
        <v>6.1347459249258954E-2</v>
      </c>
      <c r="I10" s="27">
        <v>348479.70331782696</v>
      </c>
    </row>
    <row r="11" spans="2:11" ht="16.5" customHeight="1" x14ac:dyDescent="0.2">
      <c r="B11" s="28" t="s">
        <v>15</v>
      </c>
      <c r="C11" s="29">
        <v>32424</v>
      </c>
      <c r="D11" s="30">
        <v>0.15591010068953579</v>
      </c>
      <c r="E11" s="31">
        <v>0.57720492772857102</v>
      </c>
      <c r="F11" s="32">
        <v>16618.690356075353</v>
      </c>
      <c r="G11" s="30">
        <v>5.677915489928536E-2</v>
      </c>
      <c r="H11" s="31">
        <v>0.11812661414854431</v>
      </c>
      <c r="I11" s="33">
        <v>512542.88046124327</v>
      </c>
    </row>
    <row r="12" spans="2:11" ht="16.5" customHeight="1" x14ac:dyDescent="0.2">
      <c r="B12" s="23" t="s">
        <v>16</v>
      </c>
      <c r="C12" s="24">
        <v>21000</v>
      </c>
      <c r="D12" s="25">
        <v>0.10097804448804132</v>
      </c>
      <c r="E12" s="19">
        <v>0.67818297221661239</v>
      </c>
      <c r="F12" s="26">
        <v>15880.79866975464</v>
      </c>
      <c r="G12" s="25">
        <v>5.4258085822311897E-2</v>
      </c>
      <c r="H12" s="19">
        <v>0.1723846999708562</v>
      </c>
      <c r="I12" s="27">
        <v>756228.50808355433</v>
      </c>
    </row>
    <row r="13" spans="2:11" ht="16.5" customHeight="1" x14ac:dyDescent="0.2">
      <c r="B13" s="23" t="s">
        <v>17</v>
      </c>
      <c r="C13" s="24">
        <v>22999</v>
      </c>
      <c r="D13" s="25">
        <v>0.11059019262764105</v>
      </c>
      <c r="E13" s="19">
        <v>0.78877316484425342</v>
      </c>
      <c r="F13" s="26">
        <v>25525.907275327689</v>
      </c>
      <c r="G13" s="25">
        <v>8.7211411493733362E-2</v>
      </c>
      <c r="H13" s="19">
        <v>0.25959611146458955</v>
      </c>
      <c r="I13" s="27">
        <v>1109870.3106799291</v>
      </c>
    </row>
    <row r="14" spans="2:11" ht="16.5" customHeight="1" x14ac:dyDescent="0.2">
      <c r="B14" s="23" t="s">
        <v>18</v>
      </c>
      <c r="C14" s="24">
        <v>12882</v>
      </c>
      <c r="D14" s="25">
        <v>6.1942817575949917E-2</v>
      </c>
      <c r="E14" s="19">
        <v>0.8507159824202033</v>
      </c>
      <c r="F14" s="26">
        <v>20675.143103526803</v>
      </c>
      <c r="G14" s="25">
        <v>7.0638367265257268E-2</v>
      </c>
      <c r="H14" s="19">
        <v>0.33023447872984679</v>
      </c>
      <c r="I14" s="27">
        <v>1604963.7559017856</v>
      </c>
    </row>
    <row r="15" spans="2:11" ht="16.5" customHeight="1" x14ac:dyDescent="0.2">
      <c r="B15" s="23" t="s">
        <v>19</v>
      </c>
      <c r="C15" s="24">
        <v>7427</v>
      </c>
      <c r="D15" s="25">
        <v>3.5712568400603946E-2</v>
      </c>
      <c r="E15" s="19">
        <v>0.88642855082080729</v>
      </c>
      <c r="F15" s="26">
        <v>15671.527485128358</v>
      </c>
      <c r="G15" s="25">
        <v>5.3543093199351764E-2</v>
      </c>
      <c r="H15" s="19">
        <v>0.38377757192919854</v>
      </c>
      <c r="I15" s="27">
        <v>2110075.0619534613</v>
      </c>
    </row>
    <row r="16" spans="2:11" ht="16.5" customHeight="1" x14ac:dyDescent="0.2">
      <c r="B16" s="28" t="s">
        <v>20</v>
      </c>
      <c r="C16" s="29">
        <v>4930</v>
      </c>
      <c r="D16" s="30">
        <v>2.3705798063144937E-2</v>
      </c>
      <c r="E16" s="31">
        <v>0.91013434888395228</v>
      </c>
      <c r="F16" s="32">
        <v>12855.603199588928</v>
      </c>
      <c r="G16" s="30">
        <v>4.3922250776299292E-2</v>
      </c>
      <c r="H16" s="31">
        <v>0.42769982270549783</v>
      </c>
      <c r="I16" s="33">
        <v>2607627.4238517093</v>
      </c>
    </row>
    <row r="17" spans="2:9" ht="16.5" customHeight="1" x14ac:dyDescent="0.2">
      <c r="B17" s="23" t="s">
        <v>21</v>
      </c>
      <c r="C17" s="24">
        <v>3470</v>
      </c>
      <c r="D17" s="25">
        <v>1.6685419732071587E-2</v>
      </c>
      <c r="E17" s="19">
        <v>0.92681976861602389</v>
      </c>
      <c r="F17" s="26">
        <v>10778.107889139465</v>
      </c>
      <c r="G17" s="25">
        <v>3.6824313122540281E-2</v>
      </c>
      <c r="H17" s="19">
        <v>0.46452413582803809</v>
      </c>
      <c r="I17" s="27">
        <v>3106082.965169875</v>
      </c>
    </row>
    <row r="18" spans="2:9" ht="16.5" customHeight="1" x14ac:dyDescent="0.2">
      <c r="B18" s="23" t="s">
        <v>22</v>
      </c>
      <c r="C18" s="24">
        <v>2524</v>
      </c>
      <c r="D18" s="25">
        <v>1.2136599251800774E-2</v>
      </c>
      <c r="E18" s="19">
        <v>0.93895636786782466</v>
      </c>
      <c r="F18" s="26">
        <v>9089.614210133117</v>
      </c>
      <c r="G18" s="25">
        <v>3.1055432296638277E-2</v>
      </c>
      <c r="H18" s="19">
        <v>0.49557956812467635</v>
      </c>
      <c r="I18" s="27">
        <v>3601273.4588483032</v>
      </c>
    </row>
    <row r="19" spans="2:9" ht="16.5" customHeight="1" x14ac:dyDescent="0.2">
      <c r="B19" s="23" t="s">
        <v>23</v>
      </c>
      <c r="C19" s="24">
        <v>1833</v>
      </c>
      <c r="D19" s="25">
        <v>8.8139407403133203E-3</v>
      </c>
      <c r="E19" s="19">
        <v>0.94777030860813793</v>
      </c>
      <c r="F19" s="26">
        <v>7528.0800048757019</v>
      </c>
      <c r="G19" s="25">
        <v>2.5720319202817948E-2</v>
      </c>
      <c r="H19" s="19">
        <v>0.52129988732749433</v>
      </c>
      <c r="I19" s="27">
        <v>4106972.179419368</v>
      </c>
    </row>
    <row r="20" spans="2:9" ht="16.5" customHeight="1" x14ac:dyDescent="0.2">
      <c r="B20" s="23" t="s">
        <v>24</v>
      </c>
      <c r="C20" s="24">
        <v>5011</v>
      </c>
      <c r="D20" s="25">
        <v>2.409528480617024E-2</v>
      </c>
      <c r="E20" s="19">
        <v>0.97186559341430823</v>
      </c>
      <c r="F20" s="26">
        <v>27085.066719754272</v>
      </c>
      <c r="G20" s="25">
        <v>9.2538411017219727E-2</v>
      </c>
      <c r="H20" s="19">
        <v>0.61383829834471404</v>
      </c>
      <c r="I20" s="27">
        <v>5405122.0753850071</v>
      </c>
    </row>
    <row r="21" spans="2:9" ht="16.5" customHeight="1" x14ac:dyDescent="0.2">
      <c r="B21" s="28" t="s">
        <v>25</v>
      </c>
      <c r="C21" s="29">
        <v>2060</v>
      </c>
      <c r="D21" s="30">
        <v>9.9054653164459567E-3</v>
      </c>
      <c r="E21" s="31">
        <v>0.98177105873075421</v>
      </c>
      <c r="F21" s="32">
        <v>16379.68497902478</v>
      </c>
      <c r="G21" s="30">
        <v>5.596257290428143E-2</v>
      </c>
      <c r="H21" s="31">
        <v>0.66980087124899546</v>
      </c>
      <c r="I21" s="33">
        <v>7951303.3878761074</v>
      </c>
    </row>
    <row r="22" spans="2:9" ht="16.5" customHeight="1" x14ac:dyDescent="0.2">
      <c r="B22" s="23" t="s">
        <v>26</v>
      </c>
      <c r="C22" s="24">
        <v>2841</v>
      </c>
      <c r="D22" s="25">
        <v>1.3660886875739303E-2</v>
      </c>
      <c r="E22" s="19">
        <v>0.99543194560649351</v>
      </c>
      <c r="F22" s="26">
        <v>40057.742218334839</v>
      </c>
      <c r="G22" s="25">
        <v>0.13686064916053989</v>
      </c>
      <c r="H22" s="19">
        <v>0.80666152040953532</v>
      </c>
      <c r="I22" s="27">
        <v>14099874.064883787</v>
      </c>
    </row>
    <row r="23" spans="2:9" ht="16.5" customHeight="1" x14ac:dyDescent="0.2">
      <c r="B23" s="23" t="s">
        <v>27</v>
      </c>
      <c r="C23" s="24">
        <v>632</v>
      </c>
      <c r="D23" s="25">
        <v>3.0389582912591483E-3</v>
      </c>
      <c r="E23" s="19">
        <v>0.99847090389775262</v>
      </c>
      <c r="F23" s="26">
        <v>21215.062627619383</v>
      </c>
      <c r="G23" s="25">
        <v>7.2483047780674284E-2</v>
      </c>
      <c r="H23" s="19">
        <v>0.87914456819020959</v>
      </c>
      <c r="I23" s="27">
        <v>33568137.069018014</v>
      </c>
    </row>
    <row r="24" spans="2:9" ht="16.5" customHeight="1" x14ac:dyDescent="0.2">
      <c r="B24" s="23" t="s">
        <v>28</v>
      </c>
      <c r="C24" s="24">
        <v>169</v>
      </c>
      <c r="D24" s="25">
        <v>8.1263283421328491E-4</v>
      </c>
      <c r="E24" s="19">
        <v>0.9992835367319659</v>
      </c>
      <c r="F24" s="26">
        <v>10197.496675991699</v>
      </c>
      <c r="G24" s="25">
        <v>3.4840606025216138E-2</v>
      </c>
      <c r="H24" s="19">
        <v>0.91398517421542569</v>
      </c>
      <c r="I24" s="27">
        <v>60340217.017702363</v>
      </c>
    </row>
    <row r="25" spans="2:9" ht="16.5" customHeight="1" x14ac:dyDescent="0.2">
      <c r="B25" s="23" t="s">
        <v>29</v>
      </c>
      <c r="C25" s="24">
        <v>53</v>
      </c>
      <c r="D25" s="25">
        <v>2.5484935037458045E-4</v>
      </c>
      <c r="E25" s="19">
        <v>0.99953838608234047</v>
      </c>
      <c r="F25" s="26">
        <v>4569.0138663613279</v>
      </c>
      <c r="G25" s="25">
        <v>1.5610420586497883E-2</v>
      </c>
      <c r="H25" s="19">
        <v>0.92959559480192355</v>
      </c>
      <c r="I25" s="27">
        <v>86207808.799270347</v>
      </c>
    </row>
    <row r="26" spans="2:9" ht="16.5" customHeight="1" x14ac:dyDescent="0.2">
      <c r="B26" s="34" t="s">
        <v>30</v>
      </c>
      <c r="C26" s="24">
        <v>96</v>
      </c>
      <c r="D26" s="35">
        <v>4.6161391765961744E-4</v>
      </c>
      <c r="E26" s="36">
        <v>1</v>
      </c>
      <c r="F26" s="26">
        <v>20606.6647481084</v>
      </c>
      <c r="G26" s="25">
        <v>7.040440519807617E-2</v>
      </c>
      <c r="H26" s="36">
        <v>0.99999999999999978</v>
      </c>
      <c r="I26" s="27">
        <v>214652757.79279581</v>
      </c>
    </row>
    <row r="27" spans="2:9" ht="16.5" customHeight="1" x14ac:dyDescent="0.2">
      <c r="B27" s="74" t="s">
        <v>2</v>
      </c>
      <c r="C27" s="75">
        <v>207966</v>
      </c>
      <c r="D27" s="76">
        <v>1</v>
      </c>
      <c r="E27" s="77"/>
      <c r="F27" s="78">
        <v>292689.99134547741</v>
      </c>
      <c r="G27" s="76">
        <v>1</v>
      </c>
      <c r="H27" s="79"/>
      <c r="I27" s="80">
        <v>1407393.474632764</v>
      </c>
    </row>
    <row r="28" spans="2:9" ht="15" customHeight="1" x14ac:dyDescent="0.2">
      <c r="B28" s="44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 11-L</vt:lpstr>
      <vt:lpstr>Cuadro 11</vt:lpstr>
      <vt:lpstr>'Cuadro 11'!Área_de_impresión</vt:lpstr>
      <vt:lpstr>'Cuadro 11-L'!Área_de_impresión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2023-02-24T10:57:56Z</cp:lastPrinted>
  <dcterms:created xsi:type="dcterms:W3CDTF">2001-06-26T11:30:24Z</dcterms:created>
  <dcterms:modified xsi:type="dcterms:W3CDTF">2023-02-27T09:51:09Z</dcterms:modified>
</cp:coreProperties>
</file>